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r.valiulis\Desktop\viesieji pirkimai\1pirkimai pagal pavedima\Alytaus ligonines skubios pagalbos remontas\pasiulymai\va statyba viesinimui\"/>
    </mc:Choice>
  </mc:AlternateContent>
  <xr:revisionPtr revIDLastSave="0" documentId="13_ncr:1_{8E6BEAF2-0693-405E-BDC2-1144CCDCC16A}" xr6:coauthVersionLast="47" xr6:coauthVersionMax="47" xr10:uidLastSave="{00000000-0000-0000-0000-000000000000}"/>
  <bookViews>
    <workbookView xWindow="-108" yWindow="-108" windowWidth="23256" windowHeight="12576"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<sst xmlns="http://schemas.openxmlformats.org/spreadsheetml/2006/main" count="82" uniqueCount="76">
  <si>
    <t>PIRKIMO SĄLYGŲ PRIEDAS "PASIŪLYMO FORMA"</t>
  </si>
  <si>
    <t>VŠĮ ALYTAUS APSKRITIES S. KUDIRKOS LIGONINĖS PRIĖMIMO - SKUBIOSIOS MEDICINOS PAGALBOS PASTATO REKONSTRUKCIJOS DARBAI</t>
  </si>
  <si>
    <t>Kam:</t>
  </si>
  <si>
    <t>Viešoji įstaiga CPO LT</t>
  </si>
  <si>
    <t>Data:</t>
  </si>
  <si>
    <t>Nr.:</t>
  </si>
  <si>
    <t>Vieta:</t>
  </si>
  <si>
    <t>Tiekėjo pavadinimas / Ūkio subjektų grupės nariai: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</si>
  <si>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</si>
  <si>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</si>
  <si>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</si>
  <si>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</si>
  <si>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</si>
  <si>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</si>
  <si>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</si>
  <si>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</si>
  <si>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</si>
  <si>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</si>
  <si>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</si>
  <si>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</si>
  <si>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</si>
  <si>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</si>
  <si>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</si>
  <si>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</si>
  <si>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</si>
  <si>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</si>
  <si>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</si>
  <si>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</si>
  <si>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</si>
  <si>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</si>
  <si>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objektas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</si>
  <si>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</si>
  <si>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</si>
  <si>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</si>
  <si>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</si>
  <si>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</si>
  <si>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</si>
  <si>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</si>
  <si>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</si>
  <si>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</si>
  <si>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</si>
  <si>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</si>
  <si>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</si>
  <si>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</si>
  <si>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</si>
  <si>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</si>
  <si>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</si>
  <si>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</si>
  <si>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</si>
  <si>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</si>
  <si>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</si>
  <si>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</si>
  <si>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</si>
  <si>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</si>
  <si>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</si>
  <si>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</si>
  <si>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12755 2024-02-22 13:24:51</t>
  </si>
  <si>
    <t>Įkainuotų veiklų sąrašas</t>
  </si>
  <si>
    <t>Tiekėjo / Ūkio subjektų grupės narių kodas (-ai):</t>
  </si>
  <si>
    <t>Tiekėjo / Ūkio subjektų grupės narių adresas (-ai):</t>
  </si>
  <si>
    <t>Tiekėjo / Ūkio subjektų grupės narių PVM mokėtojo kodas(-ai):</t>
  </si>
  <si>
    <t>VŠĮ Alytaus apskrities S. Kudirkos ligoninės priėmimo - skubiosios medicinos pagalbos pastato rekonstrukcijos darbai kartu su darbo projekto parengimu</t>
  </si>
  <si>
    <t>Alytus</t>
  </si>
  <si>
    <t>UAB "VA STATYBA"</t>
  </si>
  <si>
    <t>LT100003479918</t>
  </si>
  <si>
    <t>Naujoji g. 142A, Alytus</t>
  </si>
  <si>
    <t>LT127300010135464026, "Swedbank" AB, B.K.73000</t>
  </si>
  <si>
    <t>Alma Kisielienė</t>
  </si>
  <si>
    <t>Virginijus Almanaitis, direktorius</t>
  </si>
  <si>
    <t>Ne</t>
  </si>
  <si>
    <t>Taip</t>
  </si>
  <si>
    <t>Nežinomi</t>
  </si>
  <si>
    <t>Dalis elektrotechnikos, mechanikos darbų, inžinerinės paslaugos</t>
  </si>
  <si>
    <t>Įgaliojimas</t>
  </si>
  <si>
    <t>Gamybos skyriaus vadovė</t>
  </si>
  <si>
    <t>Darbo projekto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</si>
</sst>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9">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14" fontId="2" fillId="5" borderId="1" xfId="0" applyNumberFormat="1" applyFont="1" applyFill="1" applyBorder="1" applyProtection="1">
      <protection locked="0"/>
    </xf>
    <xf numFmtId="0" fontId="1" fillId="5" borderId="1" xfId="0" applyFont="1" applyFill="1" applyBorder="1" applyProtection="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2" borderId="0" xfId="0" applyFont="1" applyFill="1" applyAlignment="1">
      <alignment vertical="center" wrapText="1"/>
    </xf>
    <xf numFmtId="0" fontId="2" fillId="2" borderId="0" xfId="0" applyFont="1" applyFill="1"/>
    <xf numFmtId="0" fontId="2" fillId="5" borderId="1" xfId="0" applyFont="1" applyFill="1" applyBorder="1" applyAlignment="1" applyProtection="1">
      <alignment horizontal="center" vertical="center" wrapText="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1" fillId="5" borderId="1"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left" vertical="center" wrapText="1"/>
      <protection locked="0"/>
    </xf>
    <xf numFmtId="0" fontId="2" fillId="5" borderId="1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3" fillId="2" borderId="0" xfId="0" applyFont="1" applyFill="1" applyAlignment="1">
      <alignment horizontal="left" wrapText="1"/>
    </xf>
    <xf numFmtId="0" fontId="2" fillId="3" borderId="24" xfId="0" applyFont="1" applyFill="1" applyBorder="1" applyAlignment="1" applyProtection="1">
      <alignment horizontal="center" vertical="center" wrapText="1"/>
      <protection locked="0"/>
    </xf>
    <xf numFmtId="0" fontId="2" fillId="3" borderId="15"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0" fillId="0" borderId="20" xfId="0" applyBorder="1"/>
    <xf numFmtId="0" fontId="5" fillId="2" borderId="0" xfId="0" applyFont="1" applyFill="1" applyAlignment="1">
      <alignment horizontal="left" vertical="top" wrapText="1"/>
    </xf>
    <xf numFmtId="9" fontId="1" fillId="3" borderId="8" xfId="0" applyNumberFormat="1"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1" fillId="3" borderId="0" xfId="0" applyFont="1" applyFill="1" applyProtection="1">
      <protection locked="0"/>
    </xf>
    <xf numFmtId="0" fontId="1" fillId="3" borderId="1" xfId="0" applyFont="1" applyFill="1" applyBorder="1" applyAlignment="1" applyProtection="1">
      <alignment horizontal="center" vertical="center" wrapText="1"/>
      <protection locked="0"/>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9" xfId="0" applyBorder="1"/>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2" fillId="3" borderId="25" xfId="0"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9" fontId="2" fillId="3" borderId="8" xfId="0" applyNumberFormat="1"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6"/>
  <sheetViews>
    <sheetView topLeftCell="A21" workbookViewId="0">
      <selection activeCell="C20" sqref="C20:F20"/>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26">
        <v>45610</v>
      </c>
    </row>
    <row r="9" spans="1:6" x14ac:dyDescent="0.3">
      <c r="A9" s="4" t="s">
        <v>5</v>
      </c>
      <c r="B9" s="13"/>
    </row>
    <row r="10" spans="1:6" x14ac:dyDescent="0.3">
      <c r="A10" s="4" t="s">
        <v>6</v>
      </c>
      <c r="B10" s="27" t="s">
        <v>62</v>
      </c>
    </row>
    <row r="12" spans="1:6" ht="15.6" x14ac:dyDescent="0.3">
      <c r="A12" s="31" t="s">
        <v>7</v>
      </c>
      <c r="B12" s="32"/>
      <c r="C12" s="28" t="s">
        <v>63</v>
      </c>
      <c r="D12" s="29"/>
      <c r="E12" s="29"/>
      <c r="F12" s="30"/>
    </row>
    <row r="13" spans="1:6" ht="15.9" customHeight="1" x14ac:dyDescent="0.3">
      <c r="A13" s="31" t="s">
        <v>58</v>
      </c>
      <c r="B13" s="32"/>
      <c r="C13" s="35">
        <v>300957555</v>
      </c>
      <c r="D13" s="29"/>
      <c r="E13" s="29"/>
      <c r="F13" s="30"/>
    </row>
    <row r="14" spans="1:6" ht="15.9" customHeight="1" x14ac:dyDescent="0.3">
      <c r="A14" s="31" t="s">
        <v>59</v>
      </c>
      <c r="B14" s="32"/>
      <c r="C14" s="28" t="s">
        <v>65</v>
      </c>
      <c r="D14" s="29"/>
      <c r="E14" s="29"/>
      <c r="F14" s="30"/>
    </row>
    <row r="15" spans="1:6" ht="15.9" customHeight="1" x14ac:dyDescent="0.3">
      <c r="A15" s="31" t="s">
        <v>60</v>
      </c>
      <c r="B15" s="32"/>
      <c r="C15" s="35" t="s">
        <v>64</v>
      </c>
      <c r="D15" s="29"/>
      <c r="E15" s="29"/>
      <c r="F15" s="30"/>
    </row>
    <row r="16" spans="1:6" ht="63" customHeight="1" x14ac:dyDescent="0.3">
      <c r="A16" s="36" t="s">
        <v>8</v>
      </c>
      <c r="B16" s="37"/>
      <c r="C16" s="35" t="s">
        <v>66</v>
      </c>
      <c r="D16" s="29"/>
      <c r="E16" s="29"/>
      <c r="F16" s="30"/>
    </row>
    <row r="17" spans="1:6" ht="15.9" customHeight="1" x14ac:dyDescent="0.3">
      <c r="A17" s="31" t="s">
        <v>9</v>
      </c>
      <c r="B17" s="32"/>
      <c r="C17" s="35"/>
      <c r="D17" s="29"/>
      <c r="E17" s="29"/>
      <c r="F17" s="30"/>
    </row>
    <row r="18" spans="1:6" ht="15.9" customHeight="1" x14ac:dyDescent="0.3">
      <c r="A18" s="31" t="s">
        <v>10</v>
      </c>
      <c r="B18" s="32"/>
      <c r="C18" s="35"/>
      <c r="D18" s="29"/>
      <c r="E18" s="29"/>
      <c r="F18" s="30"/>
    </row>
    <row r="19" spans="1:6" ht="48" customHeight="1" x14ac:dyDescent="0.3">
      <c r="A19" s="31" t="s">
        <v>11</v>
      </c>
      <c r="B19" s="32"/>
      <c r="C19" s="35" t="s">
        <v>68</v>
      </c>
      <c r="D19" s="29"/>
      <c r="E19" s="29"/>
      <c r="F19" s="30"/>
    </row>
    <row r="20" spans="1:6" ht="54.9" customHeight="1" x14ac:dyDescent="0.3">
      <c r="A20" s="31" t="s">
        <v>12</v>
      </c>
      <c r="B20" s="32"/>
      <c r="C20" s="28"/>
      <c r="D20" s="29"/>
      <c r="E20" s="29"/>
      <c r="F20" s="30"/>
    </row>
    <row r="21" spans="1:6" ht="18" customHeight="1" x14ac:dyDescent="0.3">
      <c r="A21" s="5"/>
      <c r="B21" s="5"/>
      <c r="C21" s="6"/>
      <c r="D21" s="6"/>
      <c r="E21" s="6"/>
      <c r="F21" s="6"/>
    </row>
    <row r="22" spans="1:6" x14ac:dyDescent="0.3">
      <c r="A22" s="38" t="s">
        <v>13</v>
      </c>
      <c r="B22" s="34"/>
      <c r="C22" s="34"/>
      <c r="D22" s="34"/>
      <c r="E22" s="34"/>
      <c r="F22" s="34"/>
    </row>
    <row r="23" spans="1:6" x14ac:dyDescent="0.3">
      <c r="A23" s="34" t="s">
        <v>14</v>
      </c>
      <c r="B23" s="34"/>
      <c r="C23" s="34"/>
      <c r="D23" s="34"/>
      <c r="E23" s="34"/>
      <c r="F23" s="34"/>
    </row>
    <row r="24" spans="1:6" x14ac:dyDescent="0.3">
      <c r="A24" s="34" t="s">
        <v>15</v>
      </c>
      <c r="B24" s="34"/>
      <c r="C24" s="34"/>
      <c r="D24" s="34"/>
      <c r="E24" s="34"/>
      <c r="F24" s="34"/>
    </row>
    <row r="25" spans="1:6" x14ac:dyDescent="0.3">
      <c r="A25" s="34" t="s">
        <v>16</v>
      </c>
      <c r="B25" s="34"/>
      <c r="C25" s="34"/>
      <c r="D25" s="34"/>
      <c r="E25" s="34"/>
      <c r="F25" s="34"/>
    </row>
    <row r="26" spans="1:6" x14ac:dyDescent="0.3">
      <c r="A26" s="34" t="s">
        <v>17</v>
      </c>
      <c r="B26" s="34"/>
      <c r="C26" s="34"/>
      <c r="D26" s="34"/>
      <c r="E26" s="34"/>
      <c r="F26" s="34"/>
    </row>
    <row r="27" spans="1:6" ht="32.1" customHeight="1" x14ac:dyDescent="0.3">
      <c r="A27" s="33" t="s">
        <v>18</v>
      </c>
      <c r="B27" s="34"/>
      <c r="C27" s="34"/>
      <c r="D27" s="34"/>
      <c r="E27" s="34"/>
      <c r="F27" s="34"/>
    </row>
    <row r="28" spans="1:6" x14ac:dyDescent="0.3">
      <c r="A28" s="34" t="s">
        <v>19</v>
      </c>
      <c r="B28" s="34"/>
      <c r="C28" s="34"/>
      <c r="D28" s="34"/>
      <c r="E28" s="34"/>
      <c r="F28" s="34"/>
    </row>
    <row r="29" spans="1:6" x14ac:dyDescent="0.3">
      <c r="A29" s="14" t="s">
        <v>20</v>
      </c>
      <c r="D29" s="15"/>
    </row>
    <row r="30" spans="1:6" x14ac:dyDescent="0.3">
      <c r="A30" s="14" t="s">
        <v>21</v>
      </c>
    </row>
    <row r="31" spans="1:6" x14ac:dyDescent="0.3">
      <c r="A31" s="12" t="s">
        <v>22</v>
      </c>
    </row>
    <row r="32" spans="1:6" x14ac:dyDescent="0.3">
      <c r="A32" s="16" t="s">
        <v>23</v>
      </c>
      <c r="B32" s="16" t="s">
        <v>24</v>
      </c>
      <c r="C32" s="16" t="s">
        <v>25</v>
      </c>
      <c r="D32" s="16" t="s">
        <v>26</v>
      </c>
      <c r="E32" s="16" t="s">
        <v>27</v>
      </c>
      <c r="F32" s="16" t="s">
        <v>28</v>
      </c>
    </row>
    <row r="33" spans="1:7" ht="28.8" x14ac:dyDescent="0.3">
      <c r="A33" s="17" t="s">
        <v>29</v>
      </c>
      <c r="B33" s="25" t="s">
        <v>61</v>
      </c>
      <c r="C33" s="17">
        <v>1</v>
      </c>
      <c r="D33" s="17" t="s">
        <v>30</v>
      </c>
      <c r="E33" s="18">
        <v>1999995.65</v>
      </c>
      <c r="F33" s="17">
        <f>IF(ISBLANK(E33),"", PRODUCT(C33,E33))</f>
        <v>1999995.65</v>
      </c>
    </row>
    <row r="34" spans="1:7" x14ac:dyDescent="0.3">
      <c r="E34" s="16" t="s">
        <v>31</v>
      </c>
      <c r="F34" s="16">
        <f>IF(F33="","",ROUND(SUM(F33:F33),2))</f>
        <v>1999995.65</v>
      </c>
      <c r="G34" s="14" t="str">
        <f>IF(F33="","Neužpildytos visos objektų kainos","")</f>
        <v/>
      </c>
    </row>
    <row r="35" spans="1:7" x14ac:dyDescent="0.3">
      <c r="C35" s="16" t="s">
        <v>32</v>
      </c>
      <c r="D35" s="19">
        <v>21</v>
      </c>
      <c r="E35" s="16" t="s">
        <v>33</v>
      </c>
      <c r="F35" s="16">
        <f>IF(OR(F34="",D35=""),"", ROUND(PRODUCT(D35,F34)/100,2))</f>
        <v>419999.09</v>
      </c>
      <c r="G35" s="14" t="str">
        <f>IF(D35="", "Nurodykite taikomą PVM dydį", "")</f>
        <v/>
      </c>
    </row>
    <row r="36" spans="1:7" x14ac:dyDescent="0.3">
      <c r="E36" s="16" t="s">
        <v>34</v>
      </c>
      <c r="F36" s="16">
        <f>IF(ISBLANK(F35), "", ROUND(SUM(F34:F35),2))</f>
        <v>2419994.7400000002</v>
      </c>
    </row>
  </sheetData>
  <sheetProtection algorithmName="SHA-512" hashValue="Jz3fsNtmn1GXrovTe9DiWly9NgzHq83wjkloCgqkX8PswIJtderp6itw/NuavIgzXMXevy1QK9DC59K/PWQG8A==" saltValue="m6GOmWP2UEm22S3n1ZaJ0Q==" spinCount="100000" sheet="1" objects="1" scenarios="1"/>
  <mergeCells count="25">
    <mergeCell ref="A18:B18"/>
    <mergeCell ref="C17:F17"/>
    <mergeCell ref="A15:B15"/>
    <mergeCell ref="A28:F28"/>
    <mergeCell ref="A26:F26"/>
    <mergeCell ref="A25:F25"/>
    <mergeCell ref="C19:F19"/>
    <mergeCell ref="A16:B16"/>
    <mergeCell ref="A22:F22"/>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20" workbookViewId="0">
      <selection activeCell="I23" sqref="I23:J23"/>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51" t="s">
        <v>35</v>
      </c>
      <c r="B2" s="34"/>
      <c r="C2" s="34"/>
      <c r="D2" s="34"/>
      <c r="E2" s="34"/>
      <c r="F2" s="34"/>
      <c r="G2" s="34"/>
      <c r="H2" s="34"/>
      <c r="I2" s="34"/>
      <c r="J2" s="34"/>
      <c r="K2" s="34"/>
    </row>
    <row r="3" spans="1:11" x14ac:dyDescent="0.3">
      <c r="A3" s="34"/>
      <c r="B3" s="34"/>
      <c r="C3" s="34"/>
      <c r="D3" s="34"/>
      <c r="E3" s="34"/>
      <c r="F3" s="34"/>
      <c r="G3" s="34"/>
      <c r="H3" s="34"/>
      <c r="I3" s="34"/>
      <c r="J3" s="34"/>
      <c r="K3" s="34"/>
    </row>
    <row r="4" spans="1:11" ht="15.9" customHeight="1" thickBot="1" x14ac:dyDescent="0.35">
      <c r="A4" s="7"/>
      <c r="B4" s="7"/>
      <c r="C4" s="7"/>
      <c r="D4" s="7"/>
      <c r="E4" s="7"/>
      <c r="F4" s="7"/>
      <c r="G4" s="7"/>
      <c r="H4" s="7"/>
      <c r="I4" s="7"/>
      <c r="J4" s="7"/>
    </row>
    <row r="5" spans="1:11" ht="48" customHeight="1" x14ac:dyDescent="0.3">
      <c r="A5" s="61" t="s">
        <v>36</v>
      </c>
      <c r="B5" s="46"/>
      <c r="C5" s="44" t="s">
        <v>37</v>
      </c>
      <c r="D5" s="45"/>
      <c r="E5" s="46"/>
      <c r="F5" s="44" t="s">
        <v>38</v>
      </c>
      <c r="G5" s="45"/>
      <c r="H5" s="46"/>
      <c r="I5" s="44" t="s">
        <v>39</v>
      </c>
      <c r="J5" s="46"/>
      <c r="K5" s="9" t="s">
        <v>40</v>
      </c>
    </row>
    <row r="6" spans="1:11" ht="48.9" customHeight="1" x14ac:dyDescent="0.3">
      <c r="A6" s="52"/>
      <c r="B6" s="53"/>
      <c r="C6" s="75"/>
      <c r="D6" s="76"/>
      <c r="E6" s="53"/>
      <c r="F6" s="75"/>
      <c r="G6" s="76"/>
      <c r="H6" s="53"/>
      <c r="I6" s="75"/>
      <c r="J6" s="53"/>
      <c r="K6" s="20"/>
    </row>
    <row r="7" spans="1:11" ht="48.9" customHeight="1" x14ac:dyDescent="0.3">
      <c r="A7" s="43"/>
      <c r="B7" s="32"/>
      <c r="C7" s="41"/>
      <c r="D7" s="42"/>
      <c r="E7" s="32"/>
      <c r="F7" s="41"/>
      <c r="G7" s="42"/>
      <c r="H7" s="32"/>
      <c r="I7" s="41"/>
      <c r="J7" s="32"/>
      <c r="K7" s="20"/>
    </row>
    <row r="8" spans="1:11" ht="48.9" customHeight="1" x14ac:dyDescent="0.3">
      <c r="A8" s="43"/>
      <c r="B8" s="32"/>
      <c r="C8" s="41"/>
      <c r="D8" s="42"/>
      <c r="E8" s="32"/>
      <c r="F8" s="41"/>
      <c r="G8" s="42"/>
      <c r="H8" s="32"/>
      <c r="I8" s="41"/>
      <c r="J8" s="32"/>
      <c r="K8" s="20"/>
    </row>
    <row r="9" spans="1:11" ht="48.9" customHeight="1" x14ac:dyDescent="0.3">
      <c r="A9" s="43"/>
      <c r="B9" s="32"/>
      <c r="C9" s="41"/>
      <c r="D9" s="42"/>
      <c r="E9" s="32"/>
      <c r="F9" s="41"/>
      <c r="G9" s="42"/>
      <c r="H9" s="32"/>
      <c r="I9" s="41"/>
      <c r="J9" s="32"/>
      <c r="K9" s="20"/>
    </row>
    <row r="10" spans="1:11" ht="48.9" customHeight="1" x14ac:dyDescent="0.3">
      <c r="A10" s="43"/>
      <c r="B10" s="32"/>
      <c r="C10" s="41"/>
      <c r="D10" s="42"/>
      <c r="E10" s="32"/>
      <c r="F10" s="41"/>
      <c r="G10" s="42"/>
      <c r="H10" s="32"/>
      <c r="I10" s="41"/>
      <c r="J10" s="32"/>
      <c r="K10" s="20"/>
    </row>
    <row r="11" spans="1:11" ht="48.9" customHeight="1" x14ac:dyDescent="0.3">
      <c r="A11" s="43"/>
      <c r="B11" s="32"/>
      <c r="C11" s="41"/>
      <c r="D11" s="42"/>
      <c r="E11" s="32"/>
      <c r="F11" s="41"/>
      <c r="G11" s="42"/>
      <c r="H11" s="32"/>
      <c r="I11" s="41"/>
      <c r="J11" s="32"/>
      <c r="K11" s="20"/>
    </row>
    <row r="12" spans="1:11" ht="48.9" customHeight="1" x14ac:dyDescent="0.3">
      <c r="A12" s="43"/>
      <c r="B12" s="32"/>
      <c r="C12" s="41"/>
      <c r="D12" s="42"/>
      <c r="E12" s="32"/>
      <c r="F12" s="41"/>
      <c r="G12" s="42"/>
      <c r="H12" s="32"/>
      <c r="I12" s="41"/>
      <c r="J12" s="32"/>
      <c r="K12" s="20"/>
    </row>
    <row r="13" spans="1:11" ht="48.9" customHeight="1" x14ac:dyDescent="0.3">
      <c r="A13" s="43"/>
      <c r="B13" s="32"/>
      <c r="C13" s="41"/>
      <c r="D13" s="42"/>
      <c r="E13" s="32"/>
      <c r="F13" s="41"/>
      <c r="G13" s="42"/>
      <c r="H13" s="32"/>
      <c r="I13" s="41"/>
      <c r="J13" s="32"/>
      <c r="K13" s="20"/>
    </row>
    <row r="14" spans="1:11" ht="48.9" customHeight="1" x14ac:dyDescent="0.3">
      <c r="A14" s="43"/>
      <c r="B14" s="32"/>
      <c r="C14" s="41"/>
      <c r="D14" s="42"/>
      <c r="E14" s="32"/>
      <c r="F14" s="41"/>
      <c r="G14" s="42"/>
      <c r="H14" s="32"/>
      <c r="I14" s="41"/>
      <c r="J14" s="32"/>
      <c r="K14" s="20"/>
    </row>
    <row r="15" spans="1:11" ht="48" customHeight="1" thickBot="1" x14ac:dyDescent="0.35">
      <c r="A15" s="66"/>
      <c r="B15" s="58"/>
      <c r="C15" s="57"/>
      <c r="D15" s="69"/>
      <c r="E15" s="58"/>
      <c r="F15" s="57"/>
      <c r="G15" s="69"/>
      <c r="H15" s="58"/>
      <c r="I15" s="57"/>
      <c r="J15" s="58"/>
      <c r="K15" s="21"/>
    </row>
    <row r="16" spans="1:11" ht="18.899999999999999" customHeight="1" x14ac:dyDescent="0.3">
      <c r="A16" s="10"/>
      <c r="B16" s="10"/>
      <c r="C16" s="10"/>
      <c r="D16" s="10"/>
      <c r="E16" s="10"/>
      <c r="F16" s="10"/>
      <c r="G16" s="10"/>
      <c r="H16" s="10"/>
      <c r="I16" s="10"/>
      <c r="J16" s="10"/>
      <c r="K16" s="11"/>
    </row>
    <row r="17" spans="1:11" ht="48.9" customHeight="1" x14ac:dyDescent="0.3">
      <c r="A17" s="77" t="s">
        <v>41</v>
      </c>
      <c r="B17" s="34"/>
      <c r="C17" s="34"/>
      <c r="D17" s="34"/>
      <c r="E17" s="34"/>
      <c r="F17" s="34"/>
      <c r="G17" s="34"/>
      <c r="H17" s="34"/>
      <c r="I17" s="34"/>
      <c r="J17" s="34"/>
      <c r="K17" s="34"/>
    </row>
    <row r="18" spans="1:11" ht="15.9" customHeight="1" thickBot="1" x14ac:dyDescent="0.35">
      <c r="A18" s="10"/>
      <c r="B18" s="10"/>
      <c r="C18" s="10"/>
      <c r="D18" s="10"/>
      <c r="E18" s="10"/>
      <c r="F18" s="10"/>
      <c r="G18" s="10"/>
      <c r="H18" s="10"/>
      <c r="I18" s="10"/>
      <c r="J18" s="10"/>
      <c r="K18" s="11"/>
    </row>
    <row r="19" spans="1:11" ht="48.9" customHeight="1" x14ac:dyDescent="0.3">
      <c r="A19" s="61" t="s">
        <v>24</v>
      </c>
      <c r="B19" s="46"/>
      <c r="C19" s="44" t="s">
        <v>37</v>
      </c>
      <c r="D19" s="45"/>
      <c r="E19" s="46"/>
      <c r="F19" s="44" t="s">
        <v>42</v>
      </c>
      <c r="G19" s="45"/>
      <c r="H19" s="46"/>
      <c r="I19" s="64" t="s">
        <v>39</v>
      </c>
      <c r="J19" s="65"/>
      <c r="K19" s="11"/>
    </row>
    <row r="20" spans="1:11" ht="48.9" customHeight="1" x14ac:dyDescent="0.3">
      <c r="A20" s="55" t="s">
        <v>71</v>
      </c>
      <c r="B20" s="32"/>
      <c r="C20" s="63"/>
      <c r="D20" s="42"/>
      <c r="E20" s="32"/>
      <c r="F20" s="63" t="s">
        <v>72</v>
      </c>
      <c r="G20" s="42"/>
      <c r="H20" s="32"/>
      <c r="I20" s="60">
        <v>0.2</v>
      </c>
      <c r="J20" s="40"/>
      <c r="K20" s="11"/>
    </row>
    <row r="21" spans="1:11" ht="48.9" customHeight="1" x14ac:dyDescent="0.3">
      <c r="A21" s="55" t="s">
        <v>71</v>
      </c>
      <c r="B21" s="32"/>
      <c r="C21" s="41"/>
      <c r="D21" s="42"/>
      <c r="E21" s="32"/>
      <c r="F21" s="63" t="s">
        <v>75</v>
      </c>
      <c r="G21" s="42"/>
      <c r="H21" s="32"/>
      <c r="I21" s="78">
        <v>0.04</v>
      </c>
      <c r="J21" s="40"/>
      <c r="K21" s="11"/>
    </row>
    <row r="22" spans="1:11" ht="48.9" customHeight="1" x14ac:dyDescent="0.3">
      <c r="A22" s="43"/>
      <c r="B22" s="32"/>
      <c r="C22" s="41"/>
      <c r="D22" s="42"/>
      <c r="E22" s="32"/>
      <c r="F22" s="41"/>
      <c r="G22" s="42"/>
      <c r="H22" s="32"/>
      <c r="I22" s="39"/>
      <c r="J22" s="40"/>
      <c r="K22" s="11"/>
    </row>
    <row r="23" spans="1:11" ht="48.9" customHeight="1" x14ac:dyDescent="0.3">
      <c r="A23" s="43"/>
      <c r="B23" s="32"/>
      <c r="C23" s="41"/>
      <c r="D23" s="42"/>
      <c r="E23" s="32"/>
      <c r="F23" s="41"/>
      <c r="G23" s="42"/>
      <c r="H23" s="32"/>
      <c r="I23" s="39"/>
      <c r="J23" s="40"/>
      <c r="K23" s="11"/>
    </row>
    <row r="24" spans="1:11" ht="48.9" customHeight="1" x14ac:dyDescent="0.3">
      <c r="A24" s="43"/>
      <c r="B24" s="32"/>
      <c r="C24" s="41"/>
      <c r="D24" s="42"/>
      <c r="E24" s="32"/>
      <c r="F24" s="41"/>
      <c r="G24" s="42"/>
      <c r="H24" s="32"/>
      <c r="I24" s="39"/>
      <c r="J24" s="40"/>
      <c r="K24" s="11"/>
    </row>
    <row r="25" spans="1:11" ht="48.9" customHeight="1" x14ac:dyDescent="0.3">
      <c r="A25" s="43"/>
      <c r="B25" s="32"/>
      <c r="C25" s="41"/>
      <c r="D25" s="42"/>
      <c r="E25" s="32"/>
      <c r="F25" s="41"/>
      <c r="G25" s="42"/>
      <c r="H25" s="32"/>
      <c r="I25" s="39"/>
      <c r="J25" s="40"/>
      <c r="K25" s="11"/>
    </row>
    <row r="26" spans="1:11" ht="48.9" customHeight="1" x14ac:dyDescent="0.3">
      <c r="A26" s="43"/>
      <c r="B26" s="32"/>
      <c r="C26" s="41"/>
      <c r="D26" s="42"/>
      <c r="E26" s="32"/>
      <c r="F26" s="41"/>
      <c r="G26" s="42"/>
      <c r="H26" s="32"/>
      <c r="I26" s="39"/>
      <c r="J26" s="40"/>
      <c r="K26" s="11"/>
    </row>
    <row r="27" spans="1:11" ht="48.9" customHeight="1" x14ac:dyDescent="0.3">
      <c r="A27" s="43"/>
      <c r="B27" s="32"/>
      <c r="C27" s="41"/>
      <c r="D27" s="42"/>
      <c r="E27" s="32"/>
      <c r="F27" s="41"/>
      <c r="G27" s="42"/>
      <c r="H27" s="32"/>
      <c r="I27" s="39"/>
      <c r="J27" s="40"/>
      <c r="K27" s="11"/>
    </row>
    <row r="28" spans="1:11" ht="48.9" customHeight="1" x14ac:dyDescent="0.3">
      <c r="A28" s="43"/>
      <c r="B28" s="32"/>
      <c r="C28" s="41"/>
      <c r="D28" s="42"/>
      <c r="E28" s="32"/>
      <c r="F28" s="41"/>
      <c r="G28" s="42"/>
      <c r="H28" s="32"/>
      <c r="I28" s="39"/>
      <c r="J28" s="40"/>
      <c r="K28" s="11"/>
    </row>
    <row r="29" spans="1:11" ht="48.9" customHeight="1" x14ac:dyDescent="0.3">
      <c r="A29" s="43"/>
      <c r="B29" s="32"/>
      <c r="C29" s="41"/>
      <c r="D29" s="42"/>
      <c r="E29" s="32"/>
      <c r="F29" s="41"/>
      <c r="G29" s="42"/>
      <c r="H29" s="32"/>
      <c r="I29" s="39"/>
      <c r="J29" s="40"/>
      <c r="K29" s="11"/>
    </row>
    <row r="31" spans="1:11" ht="33" customHeight="1" x14ac:dyDescent="0.3">
      <c r="A31" s="59"/>
      <c r="B31" s="34"/>
      <c r="C31" s="34"/>
      <c r="D31" s="34"/>
      <c r="E31" s="34"/>
      <c r="F31" s="34"/>
      <c r="G31" s="34"/>
      <c r="H31" s="34"/>
      <c r="I31" s="34"/>
      <c r="J31" s="34"/>
    </row>
    <row r="33" spans="1:10" ht="15.9" customHeight="1" x14ac:dyDescent="0.3">
      <c r="A33" s="74" t="s">
        <v>43</v>
      </c>
      <c r="B33" s="34"/>
      <c r="C33" s="34"/>
      <c r="D33" s="34"/>
      <c r="E33" s="34"/>
      <c r="F33" s="34"/>
      <c r="G33" s="34"/>
      <c r="H33" s="34"/>
      <c r="I33" s="34"/>
      <c r="J33" s="34"/>
    </row>
    <row r="34" spans="1:10" ht="15.9" customHeight="1" thickBot="1" x14ac:dyDescent="0.35"/>
    <row r="35" spans="1:10" ht="15.9" customHeight="1" x14ac:dyDescent="0.3">
      <c r="A35" s="8" t="s">
        <v>23</v>
      </c>
      <c r="B35" s="67" t="s">
        <v>44</v>
      </c>
      <c r="C35" s="45"/>
      <c r="D35" s="45"/>
      <c r="E35" s="45"/>
      <c r="F35" s="45"/>
      <c r="G35" s="46"/>
      <c r="H35" s="68" t="s">
        <v>45</v>
      </c>
      <c r="I35" s="45"/>
      <c r="J35" s="65"/>
    </row>
    <row r="36" spans="1:10" ht="48" customHeight="1" x14ac:dyDescent="0.3">
      <c r="A36" s="22" t="s">
        <v>46</v>
      </c>
      <c r="B36" s="54" t="s">
        <v>47</v>
      </c>
      <c r="C36" s="42"/>
      <c r="D36" s="42"/>
      <c r="E36" s="42"/>
      <c r="F36" s="42"/>
      <c r="G36" s="32"/>
      <c r="H36" s="49"/>
      <c r="I36" s="42"/>
      <c r="J36" s="40"/>
    </row>
    <row r="37" spans="1:10" ht="48" customHeight="1" x14ac:dyDescent="0.3">
      <c r="A37" s="22" t="s">
        <v>48</v>
      </c>
      <c r="B37" s="54" t="s">
        <v>49</v>
      </c>
      <c r="C37" s="42"/>
      <c r="D37" s="42"/>
      <c r="E37" s="42"/>
      <c r="F37" s="42"/>
      <c r="G37" s="32"/>
      <c r="H37" s="50" t="s">
        <v>69</v>
      </c>
      <c r="I37" s="42"/>
      <c r="J37" s="40"/>
    </row>
    <row r="38" spans="1:10" ht="48" customHeight="1" x14ac:dyDescent="0.3">
      <c r="A38" s="22" t="s">
        <v>50</v>
      </c>
      <c r="B38" s="54" t="s">
        <v>51</v>
      </c>
      <c r="C38" s="42"/>
      <c r="D38" s="42"/>
      <c r="E38" s="42"/>
      <c r="F38" s="42"/>
      <c r="G38" s="32"/>
      <c r="H38" s="49"/>
      <c r="I38" s="42"/>
      <c r="J38" s="40"/>
    </row>
    <row r="39" spans="1:10" ht="48" customHeight="1" x14ac:dyDescent="0.3">
      <c r="A39" s="22" t="s">
        <v>52</v>
      </c>
      <c r="B39" s="54" t="s">
        <v>57</v>
      </c>
      <c r="C39" s="42"/>
      <c r="D39" s="42"/>
      <c r="E39" s="42"/>
      <c r="F39" s="42"/>
      <c r="G39" s="32"/>
      <c r="H39" s="50" t="s">
        <v>70</v>
      </c>
      <c r="I39" s="42"/>
      <c r="J39" s="40"/>
    </row>
    <row r="40" spans="1:10" ht="48" customHeight="1" x14ac:dyDescent="0.3">
      <c r="A40" s="23">
        <v>5</v>
      </c>
      <c r="B40" s="47" t="s">
        <v>73</v>
      </c>
      <c r="C40" s="42"/>
      <c r="D40" s="42"/>
      <c r="E40" s="42"/>
      <c r="F40" s="42"/>
      <c r="G40" s="32"/>
      <c r="H40" s="50" t="s">
        <v>70</v>
      </c>
      <c r="I40" s="42"/>
      <c r="J40" s="40"/>
    </row>
    <row r="41" spans="1:10" ht="48" customHeight="1" x14ac:dyDescent="0.3">
      <c r="A41" s="23"/>
      <c r="B41" s="48"/>
      <c r="C41" s="42"/>
      <c r="D41" s="42"/>
      <c r="E41" s="42"/>
      <c r="F41" s="42"/>
      <c r="G41" s="32"/>
      <c r="H41" s="49"/>
      <c r="I41" s="42"/>
      <c r="J41" s="40"/>
    </row>
    <row r="42" spans="1:10" ht="48" customHeight="1" x14ac:dyDescent="0.3">
      <c r="A42" s="23"/>
      <c r="B42" s="48"/>
      <c r="C42" s="42"/>
      <c r="D42" s="42"/>
      <c r="E42" s="42"/>
      <c r="F42" s="42"/>
      <c r="G42" s="32"/>
      <c r="H42" s="49"/>
      <c r="I42" s="42"/>
      <c r="J42" s="40"/>
    </row>
    <row r="43" spans="1:10" ht="48" customHeight="1" x14ac:dyDescent="0.3">
      <c r="A43" s="23"/>
      <c r="B43" s="48"/>
      <c r="C43" s="42"/>
      <c r="D43" s="42"/>
      <c r="E43" s="42"/>
      <c r="F43" s="42"/>
      <c r="G43" s="32"/>
      <c r="H43" s="49"/>
      <c r="I43" s="42"/>
      <c r="J43" s="40"/>
    </row>
    <row r="44" spans="1:10" ht="48" customHeight="1" x14ac:dyDescent="0.3">
      <c r="A44" s="23"/>
      <c r="B44" s="48"/>
      <c r="C44" s="42"/>
      <c r="D44" s="42"/>
      <c r="E44" s="42"/>
      <c r="F44" s="42"/>
      <c r="G44" s="32"/>
      <c r="H44" s="49"/>
      <c r="I44" s="42"/>
      <c r="J44" s="40"/>
    </row>
    <row r="45" spans="1:10" ht="48" customHeight="1" x14ac:dyDescent="0.3">
      <c r="A45" s="23"/>
      <c r="B45" s="48"/>
      <c r="C45" s="42"/>
      <c r="D45" s="42"/>
      <c r="E45" s="42"/>
      <c r="F45" s="42"/>
      <c r="G45" s="32"/>
      <c r="H45" s="49"/>
      <c r="I45" s="42"/>
      <c r="J45" s="40"/>
    </row>
    <row r="46" spans="1:10" ht="48.9" customHeight="1" thickBot="1" x14ac:dyDescent="0.35">
      <c r="A46" s="24"/>
      <c r="B46" s="70"/>
      <c r="C46" s="69"/>
      <c r="D46" s="69"/>
      <c r="E46" s="69"/>
      <c r="F46" s="69"/>
      <c r="G46" s="58"/>
      <c r="H46" s="71"/>
      <c r="I46" s="72"/>
      <c r="J46" s="73"/>
    </row>
    <row r="48" spans="1:10" ht="102" customHeight="1" x14ac:dyDescent="0.3">
      <c r="A48" s="59" t="s">
        <v>53</v>
      </c>
      <c r="B48" s="34"/>
      <c r="C48" s="34"/>
      <c r="D48" s="34"/>
      <c r="E48" s="34"/>
      <c r="F48" s="34"/>
      <c r="G48" s="34"/>
      <c r="H48" s="34"/>
      <c r="I48" s="34"/>
      <c r="J48" s="34"/>
    </row>
    <row r="51" spans="1:10" x14ac:dyDescent="0.3">
      <c r="A51" s="56" t="s">
        <v>54</v>
      </c>
      <c r="B51" s="34"/>
      <c r="C51" s="34"/>
      <c r="D51" s="34"/>
      <c r="E51" s="62" t="s">
        <v>74</v>
      </c>
      <c r="F51" s="34"/>
      <c r="G51" s="34"/>
      <c r="H51" s="34"/>
      <c r="I51" s="34"/>
      <c r="J51" s="34"/>
    </row>
    <row r="53" spans="1:10" x14ac:dyDescent="0.3">
      <c r="A53" s="56" t="s">
        <v>55</v>
      </c>
      <c r="B53" s="34"/>
      <c r="C53" s="34"/>
      <c r="D53" s="34"/>
      <c r="E53" s="62" t="s">
        <v>67</v>
      </c>
      <c r="F53" s="34"/>
      <c r="G53" s="34"/>
      <c r="H53" s="34"/>
      <c r="I53" s="34"/>
      <c r="J53" s="34"/>
    </row>
    <row r="100" spans="1:1" ht="15.6" x14ac:dyDescent="0.3">
      <c r="A100" t="s">
        <v>56</v>
      </c>
    </row>
  </sheetData>
  <mergeCells count="121">
    <mergeCell ref="F20:H20"/>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 ref="A21:B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F21:H21"/>
    <mergeCell ref="A33:J33"/>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C6:E6"/>
    <mergeCell ref="C28:E28"/>
    <mergeCell ref="A24:B24"/>
    <mergeCell ref="I11:J11"/>
    <mergeCell ref="F25:H25"/>
    <mergeCell ref="C9:E9"/>
    <mergeCell ref="A17:K17"/>
    <mergeCell ref="A22:B22"/>
    <mergeCell ref="F23:H23"/>
    <mergeCell ref="C11:E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Props1.xml><?xml version="1.0" encoding="utf-8"?>
<ds:datastoreItem xmlns:ds="http://schemas.openxmlformats.org/officeDocument/2006/customXml" ds:itemID="{B41BE54C-4755-4DEC-9F1A-14C1C9D03C2D}">
  <ds:schemaRefs>
    <ds:schemaRef ds:uri="http://schemas.microsoft.com/sharepoint/v3/contenttype/forms"/>
  </ds:schemaRefs>
</ds:datastoreItem>
</file>

<file path=customXml/itemProps2.xml><?xml version="1.0" encoding="utf-8"?>
<ds:datastoreItem xmlns:ds="http://schemas.openxmlformats.org/officeDocument/2006/customXml" ds:itemID="{81955DE0-080C-42C5-A40F-122003AAC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93E221-4088-4D5A-B32D-615B44186C7A}">
  <ds:schemaRefs>
    <ds:schemaRef ds:uri="http://schemas.microsoft.com/office/2006/metadata/properties"/>
    <ds:schemaRef ds:uri="http://schemas.microsoft.com/office/infopath/2007/PartnerControls"/>
    <ds:schemaRef ds:uri="f5ebda27-b626-448f-a7d1-d1cf5ad133fa"/>
    <ds:schemaRef ds:uri="a843bbba-5665-4b5f-aacc-cdcb1c804839"/>
    <ds:schemaRef ds:uri="028236e2-f653-4d19-ab67-4d06a914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 priedas - pasiulymo forma</dc:title>
  <dc:creator>Microsoft Office User</dc:creator>
  <cp:lastModifiedBy>Ramūnas Valiulis</cp:lastModifiedBy>
  <dcterms:created xsi:type="dcterms:W3CDTF">2023-04-04T12:16:45Z</dcterms:created>
  <dcterms:modified xsi:type="dcterms:W3CDTF">2024-11-29T11:30:00Z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3465;#Pirkimų ir pažeidimų prevencijos skyrius|910dd03e-a0db-46f4-af07-603a3c0d6728;#244;#Sveikatos projektų skyrius|5908eca3-6d57-464f-8cbe-536f81c5e307</vt:lpwstr>
  </property>
  <property fmtid="{D5CDD505-2E9C-101B-9397-08002B2CF9AE}" pid="5" name="ContentTypeId">
    <vt:lpwstr>0x010100D76F90AF19434866994CD715ED8FEE4200712820E1B0DE314FBCE77D75ADAD206D</vt:lpwstr>
  </property>
  <property fmtid="{D5CDD505-2E9C-101B-9397-08002B2CF9AE}" pid="6" name="DmsPermissionsUsers">
    <vt:lpwstr>1121;#Ania Artisiuk;#186;#Aida Savičiūnienė;#790;#Lina Jucytė</vt:lpwstr>
  </property>
  <property fmtid="{D5CDD505-2E9C-101B-9397-08002B2CF9AE}" pid="7" name="DmsCommChanPerm">
    <vt:lpwstr/>
  </property>
  <property fmtid="{D5CDD505-2E9C-101B-9397-08002B2CF9AE}" pid="8" name="DmsPermissionsConfid">
    <vt:bool>false</vt:bool>
  </property>
  <property fmtid="{D5CDD505-2E9C-101B-9397-08002B2CF9AE}" pid="9" name="DmsDocPrepDocSendRegReal">
    <vt:bool>false</vt:bool>
  </property>
  <property fmtid="{D5CDD505-2E9C-101B-9397-08002B2CF9AE}" pid="10" name="DmsWaitingForSign">
    <vt:bool>true</vt:bool>
  </property>
</Properties>
</file>